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8_{B13D41BC-5473-4395-83EA-ED4BCDB6137C}" xr6:coauthVersionLast="36" xr6:coauthVersionMax="36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9" i="1" l="1"/>
  <c r="H68" i="1"/>
  <c r="H47" i="1"/>
  <c r="H40" i="1" l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62" i="1" l="1"/>
  <c r="H63" i="1"/>
  <c r="H64" i="1"/>
  <c r="H65" i="1"/>
  <c r="H19" i="1" l="1"/>
  <c r="H52" i="1"/>
  <c r="H53" i="1"/>
  <c r="H54" i="1"/>
  <c r="H55" i="1"/>
  <c r="H56" i="1"/>
  <c r="H57" i="1"/>
  <c r="H58" i="1"/>
  <c r="H51" i="1"/>
  <c r="H48" i="1" l="1"/>
  <c r="H45" i="1"/>
  <c r="H46" i="1"/>
  <c r="H44" i="1" l="1"/>
  <c r="H43" i="1"/>
  <c r="H16" i="1" l="1"/>
  <c r="H17" i="1"/>
  <c r="H18" i="1"/>
  <c r="H61" i="1" l="1"/>
  <c r="H20" i="1"/>
  <c r="H21" i="1"/>
  <c r="H22" i="1"/>
  <c r="H23" i="1"/>
  <c r="H10" i="1"/>
  <c r="H11" i="1"/>
  <c r="H12" i="1"/>
  <c r="H13" i="1"/>
  <c r="H14" i="1"/>
  <c r="H15" i="1"/>
  <c r="H9" i="1"/>
  <c r="H71" i="1" l="1"/>
  <c r="H72" i="1"/>
  <c r="H73" i="1" s="1"/>
</calcChain>
</file>

<file path=xl/sharedStrings.xml><?xml version="1.0" encoding="utf-8"?>
<sst xmlns="http://schemas.openxmlformats.org/spreadsheetml/2006/main" count="197" uniqueCount="122">
  <si>
    <t>Kol</t>
  </si>
  <si>
    <t xml:space="preserve">šifra </t>
  </si>
  <si>
    <t>POZ</t>
  </si>
  <si>
    <t>konfiguracija novega jedrnega stikala</t>
  </si>
  <si>
    <t>zagon, testiranje</t>
  </si>
  <si>
    <t>preklop, testiranje</t>
  </si>
  <si>
    <t>enota</t>
  </si>
  <si>
    <t>kos</t>
  </si>
  <si>
    <t>1.a</t>
  </si>
  <si>
    <t>1.b</t>
  </si>
  <si>
    <t>kpl</t>
  </si>
  <si>
    <t>SFP</t>
  </si>
  <si>
    <t>SFP28</t>
  </si>
  <si>
    <t>QSFP</t>
  </si>
  <si>
    <t>opis</t>
  </si>
  <si>
    <t>DDV:</t>
  </si>
  <si>
    <t>SKUPAJ z DDV v EUR:</t>
  </si>
  <si>
    <t>cena na enoto v EUR brez DDV</t>
  </si>
  <si>
    <t>C9606R</t>
  </si>
  <si>
    <t>Cisco Catalyst 9600 Series 6 Slot Chassis</t>
  </si>
  <si>
    <t>C9606-FAN</t>
  </si>
  <si>
    <t>Cisco Catalyst 9600 Series C9606 Chassis Fan Tray</t>
  </si>
  <si>
    <t>C9000-HSEC</t>
  </si>
  <si>
    <t>U.S. Export Restriction Compliance license for Catalyst 9000</t>
  </si>
  <si>
    <t>C9600-DNA-A</t>
  </si>
  <si>
    <t>Cisco Catalyst 9600 DNA Advantage Term License</t>
  </si>
  <si>
    <t>C9600-DNA-A-3Y</t>
  </si>
  <si>
    <t>Cisco Catalyst 9600 DNA Advantage 3 Year License</t>
  </si>
  <si>
    <t>C9600X-SUP-2</t>
  </si>
  <si>
    <t>Cisco Catalyst 9600 Series Supervisor 2 Module</t>
  </si>
  <si>
    <t>C9600-LC-40YL4CD</t>
  </si>
  <si>
    <t>Cisco Catalyst 9600 Series 40-Port 1/10/25/50G,2x200G,2x400G</t>
  </si>
  <si>
    <t>C9600-PWR-2KWDC</t>
  </si>
  <si>
    <t>Cisco Catalyst 9600 Series 2000W DC Power Supply</t>
  </si>
  <si>
    <t>PWR-2KW-DC-CBL</t>
  </si>
  <si>
    <t>Power Cord - 2KW DC</t>
  </si>
  <si>
    <t>INŽSTOR</t>
  </si>
  <si>
    <t>CAB-TA-EU</t>
  </si>
  <si>
    <t>Europe AC Type A Power Cable</t>
  </si>
  <si>
    <t>JN "Nadgradnja podatkovnega omrežja SŽ - Ljubljana"</t>
  </si>
  <si>
    <t>C9600-PWR-2KWAC</t>
  </si>
  <si>
    <t>Cisco Catalyst 9600 Series 2000W AC Power Supply</t>
  </si>
  <si>
    <t>C9200L-DNA-E-48-3Y</t>
  </si>
  <si>
    <t>C9200L Cisco DNA Essentials, 48-port, 3 Year Term license</t>
  </si>
  <si>
    <t>datacenter stikalo 40/100G</t>
  </si>
  <si>
    <t>NXK-AF-PI</t>
  </si>
  <si>
    <t>Dummy PID for Airflow Selection Port-side Intake</t>
  </si>
  <si>
    <t>CAB-9K10A-EU</t>
  </si>
  <si>
    <t>Power Cord, 250VAC 10A CEE 7/7 Plug, EU</t>
  </si>
  <si>
    <t>QSFP-100G-CU1M</t>
  </si>
  <si>
    <t>100GBASE-CR4 Passive Copper Cable, 1m</t>
  </si>
  <si>
    <t>C1-SUBS-OPTOUT</t>
  </si>
  <si>
    <t>OPT OUT FOR "Default" DCN Subscription Selection</t>
  </si>
  <si>
    <t>jedrno modularno podatkovno stikalo Ljubljana Kolodvorska 11 (2 šasiji)</t>
  </si>
  <si>
    <t>C9600-CAMPUS-CORE</t>
  </si>
  <si>
    <t>STORITEV - STIKALO1
(za obe šasiji skupaj)</t>
  </si>
  <si>
    <t>ura</t>
  </si>
  <si>
    <t>inž.ura</t>
  </si>
  <si>
    <t>dobava na lokacijo in montaža</t>
  </si>
  <si>
    <t>analiza obstoječega stanja, planiranje zamenjave</t>
  </si>
  <si>
    <t>2.a</t>
  </si>
  <si>
    <t>2.b</t>
  </si>
  <si>
    <t xml:space="preserve">STORITEV - STIKALO2
</t>
  </si>
  <si>
    <t>INŽSTOR.</t>
  </si>
  <si>
    <t>C9200L-DNA-E-48</t>
  </si>
  <si>
    <t>C9200L Cisco DNA Essentials, 48-port Term license</t>
  </si>
  <si>
    <t>PWR-C5-600WAC/2</t>
  </si>
  <si>
    <t>600W AC Config 5 Power Supply - Secondary Power Supply</t>
  </si>
  <si>
    <t>dostopovna stikala v matrikah upravne stavbe in postajnega območja</t>
  </si>
  <si>
    <t>menjava stikala v matriki (dobava, montaža, zagon preskus)</t>
  </si>
  <si>
    <t>N9K-C93240YC-FX2</t>
  </si>
  <si>
    <t>Nexus 9300 with 48p 10/25G SFP+ and 12p 100G QSFP28</t>
  </si>
  <si>
    <t>NXOS-CS-10.4.3F</t>
  </si>
  <si>
    <t>Nexus 9300, 9500, 9800 NX-OS SW 10.4.3 (64bit) Cisco Silicon</t>
  </si>
  <si>
    <t>MEM-UPG-OPT-OUT</t>
  </si>
  <si>
    <t>OPT OUT PID FOR MEM UPGRADE USE ONLY</t>
  </si>
  <si>
    <t>STIKALO DC</t>
  </si>
  <si>
    <t>STIKALO L2</t>
  </si>
  <si>
    <t>STIKALO CORE1</t>
  </si>
  <si>
    <t>STIKALO CORE2</t>
  </si>
  <si>
    <t>jedrno modularno podatkovno stikalo Ljubljana Vilharjeva 18 (1 šasija)</t>
  </si>
  <si>
    <t>HW in SW komponente
STIKALA CORE2
(npr. šasija, modul, programska oprema…)</t>
  </si>
  <si>
    <t>HW in SW komponente
STIKALA CORE1 
(npr. šasija, modul, programska oprema…)</t>
  </si>
  <si>
    <t>3.a</t>
  </si>
  <si>
    <t>3.b</t>
  </si>
  <si>
    <t>4.a</t>
  </si>
  <si>
    <t>4.b</t>
  </si>
  <si>
    <t>MODUL SFP</t>
  </si>
  <si>
    <t xml:space="preserve">SKUPAJ brez DDV v EUR:       </t>
  </si>
  <si>
    <t>QSFP-100G-ZR4-X</t>
  </si>
  <si>
    <t>QSFP-100G-LR4-X</t>
  </si>
  <si>
    <t>QSFP-100G-MM-SR</t>
  </si>
  <si>
    <t xml:space="preserve">SFP-10G-SR </t>
  </si>
  <si>
    <t xml:space="preserve">SFP-10G-LR </t>
  </si>
  <si>
    <t>SFP moduli (Cisco kompatibilni)</t>
  </si>
  <si>
    <t>QSFP28 ZR4 - 100 Gb. Ethernet - Singlemode - 1296-1309nm - 80km - LC Duplex - DDM</t>
  </si>
  <si>
    <t>QSFP28 LR4 - 100 Gb. Ethernet - Singlemode - 1296-1309nm - 10km - LC Duplex - DDM</t>
  </si>
  <si>
    <t>QSFP28 SR4 - 100 Gb. Ethernet - Multimode</t>
  </si>
  <si>
    <t xml:space="preserve">SFP 10 Gb. Ethernet modul, singlemode 10km, 1310nm </t>
  </si>
  <si>
    <t xml:space="preserve">SFP 10 Gb. Ethernet modul, singlemode 40km, 1550nm </t>
  </si>
  <si>
    <t>OPT. KABEL</t>
  </si>
  <si>
    <t>KAB1</t>
  </si>
  <si>
    <t>KAB2</t>
  </si>
  <si>
    <t>dvojni optični prevezovalni kabel, LC-ST, 2m, SMF</t>
  </si>
  <si>
    <t>SMF2m</t>
  </si>
  <si>
    <t>SMF5m</t>
  </si>
  <si>
    <t>dvojni optični prevezovalni kabel, LC-ST, 5m, SMF</t>
  </si>
  <si>
    <t>Catalyst 9600 Campus Core Deployment</t>
  </si>
  <si>
    <t>Inženiring storitve - dobava, montaža, zagon preskus</t>
  </si>
  <si>
    <t>C9200L-48PL-4X-E</t>
  </si>
  <si>
    <t>Catalyst 9200L 48-port  Partial PoE+, 4 x 10G, NW Essentials</t>
  </si>
  <si>
    <t>5.a</t>
  </si>
  <si>
    <t>5.b</t>
  </si>
  <si>
    <t>5.c</t>
  </si>
  <si>
    <t>5.d</t>
  </si>
  <si>
    <t>5.e</t>
  </si>
  <si>
    <t xml:space="preserve">cena skupajv EUR  brez DDV </t>
  </si>
  <si>
    <t>SPECIFIKACIJA -PONUDBENI PREDRAČUN št. ________________</t>
  </si>
  <si>
    <t>Kraj:</t>
  </si>
  <si>
    <t>Ponudnik:</t>
  </si>
  <si>
    <t>Datum:</t>
  </si>
  <si>
    <t>PRILOGA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</si>
</sst>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0"/>
      <color rgb="FF000000"/>
      <name val="Segoe UI"/>
      <family val="2"/>
      <charset val="238"/>
    </font>
    <font>
      <sz val="10"/>
      <name val="Segoe UI"/>
      <family val="2"/>
      <charset val="238"/>
    </font>
    <font>
      <b/>
      <sz val="11"/>
      <color theme="2" tint="-0.249977111117893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2" fillId="2" borderId="4" xfId="0" applyFont="1" applyFill="1" applyBorder="1"/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/>
    </xf>
    <xf numFmtId="0" fontId="2" fillId="3" borderId="7" xfId="0" applyFont="1" applyFill="1" applyBorder="1"/>
    <xf numFmtId="0" fontId="0" fillId="0" borderId="10" xfId="0" applyBorder="1"/>
    <xf numFmtId="0" fontId="2" fillId="4" borderId="5" xfId="0" applyFont="1" applyFill="1" applyBorder="1"/>
    <xf numFmtId="0" fontId="2" fillId="4" borderId="5" xfId="0" applyFont="1" applyFill="1" applyBorder="1" applyAlignment="1">
      <alignment wrapText="1"/>
    </xf>
    <xf numFmtId="0" fontId="2" fillId="4" borderId="5" xfId="0" applyFont="1" applyFill="1" applyBorder="1" applyAlignment="1">
      <alignment horizontal="center"/>
    </xf>
    <xf numFmtId="164" fontId="2" fillId="4" borderId="5" xfId="0" applyNumberFormat="1" applyFont="1" applyFill="1" applyBorder="1" applyAlignment="1">
      <alignment horizontal="center"/>
    </xf>
    <xf numFmtId="164" fontId="2" fillId="4" borderId="13" xfId="0" applyNumberFormat="1" applyFont="1" applyFill="1" applyBorder="1" applyAlignment="1">
      <alignment horizontal="center"/>
    </xf>
    <xf numFmtId="0" fontId="0" fillId="5" borderId="1" xfId="0" applyFill="1" applyBorder="1"/>
    <xf numFmtId="0" fontId="2" fillId="5" borderId="7" xfId="0" applyFont="1" applyFill="1" applyBorder="1" applyAlignment="1">
      <alignment horizontal="center"/>
    </xf>
    <xf numFmtId="164" fontId="0" fillId="5" borderId="9" xfId="0" applyNumberFormat="1" applyFill="1" applyBorder="1"/>
    <xf numFmtId="0" fontId="2" fillId="5" borderId="7" xfId="0" quotePrefix="1" applyFont="1" applyFill="1" applyBorder="1" applyAlignment="1">
      <alignment horizontal="center"/>
    </xf>
    <xf numFmtId="164" fontId="0" fillId="5" borderId="1" xfId="0" applyNumberFormat="1" applyFill="1" applyBorder="1"/>
    <xf numFmtId="0" fontId="2" fillId="5" borderId="1" xfId="0" quotePrefix="1" applyFont="1" applyFill="1" applyBorder="1" applyAlignment="1">
      <alignment horizontal="center"/>
    </xf>
    <xf numFmtId="164" fontId="2" fillId="5" borderId="1" xfId="0" quotePrefix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164" fontId="2" fillId="0" borderId="19" xfId="0" applyNumberFormat="1" applyFont="1" applyBorder="1"/>
    <xf numFmtId="0" fontId="0" fillId="0" borderId="22" xfId="0" applyBorder="1"/>
    <xf numFmtId="164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justify" vertical="center" wrapText="1"/>
    </xf>
    <xf numFmtId="0" fontId="0" fillId="0" borderId="23" xfId="0" applyBorder="1"/>
    <xf numFmtId="0" fontId="2" fillId="5" borderId="5" xfId="0" applyFont="1" applyFill="1" applyBorder="1"/>
    <xf numFmtId="0" fontId="6" fillId="0" borderId="1" xfId="0" applyFont="1" applyBorder="1" applyAlignment="1">
      <alignment horizontal="justify" vertical="center" wrapText="1"/>
    </xf>
    <xf numFmtId="164" fontId="7" fillId="5" borderId="8" xfId="0" applyNumberFormat="1" applyFont="1" applyFill="1" applyBorder="1"/>
    <xf numFmtId="164" fontId="0" fillId="6" borderId="9" xfId="0" applyNumberFormat="1" applyFill="1" applyBorder="1"/>
    <xf numFmtId="164" fontId="0" fillId="6" borderId="11" xfId="0" applyNumberFormat="1" applyFill="1" applyBorder="1"/>
    <xf numFmtId="164" fontId="2" fillId="5" borderId="1" xfId="0" applyNumberFormat="1" applyFont="1" applyFill="1" applyBorder="1"/>
    <xf numFmtId="0" fontId="0" fillId="0" borderId="23" xfId="0" applyFont="1" applyBorder="1"/>
    <xf numFmtId="164" fontId="2" fillId="2" borderId="4" xfId="0" applyNumberFormat="1" applyFont="1" applyFill="1" applyBorder="1" applyAlignment="1">
      <alignment horizontal="center" wrapText="1"/>
    </xf>
    <xf numFmtId="0" fontId="0" fillId="5" borderId="1" xfId="0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22" xfId="0" applyFont="1" applyBorder="1"/>
    <xf numFmtId="0" fontId="1" fillId="0" borderId="0" xfId="0" applyFont="1"/>
    <xf numFmtId="164" fontId="1" fillId="0" borderId="1" xfId="0" applyNumberFormat="1" applyFont="1" applyBorder="1"/>
    <xf numFmtId="0" fontId="1" fillId="6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8" fillId="6" borderId="22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0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6" borderId="1" xfId="0" applyFont="1" applyFill="1" applyBorder="1" applyAlignment="1">
      <alignment horizontal="justify" vertical="center" wrapText="1"/>
    </xf>
    <xf numFmtId="0" fontId="10" fillId="0" borderId="25" xfId="0" applyFont="1" applyBorder="1" applyAlignment="1">
      <alignment horizontal="left" vertical="top" wrapText="1"/>
    </xf>
    <xf numFmtId="0" fontId="10" fillId="0" borderId="2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6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" fillId="5" borderId="7" xfId="0" applyFont="1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" fillId="6" borderId="10" xfId="0" applyFont="1" applyFill="1" applyBorder="1" applyAlignment="1">
      <alignment wrapText="1"/>
    </xf>
    <xf numFmtId="0" fontId="1" fillId="5" borderId="1" xfId="0" quotePrefix="1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2" fillId="0" borderId="0" xfId="0" applyFont="1"/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0" fillId="5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left" vertical="top"/>
    </xf>
    <xf numFmtId="0" fontId="0" fillId="5" borderId="14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4" xfId="0" applyFill="1" applyBorder="1" applyAlignment="1">
      <alignment horizontal="left" vertical="top" wrapText="1"/>
    </xf>
    <xf numFmtId="0" fontId="0" fillId="5" borderId="5" xfId="0" applyFill="1" applyBorder="1" applyAlignment="1">
      <alignment horizontal="left" vertical="top"/>
    </xf>
    <xf numFmtId="0" fontId="0" fillId="5" borderId="17" xfId="0" applyFill="1" applyBorder="1" applyAlignment="1">
      <alignment horizontal="left" vertical="top"/>
    </xf>
    <xf numFmtId="0" fontId="0" fillId="5" borderId="1" xfId="0" applyFill="1" applyBorder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28" xfId="0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"/>
  <sheetViews>
    <sheetView tabSelected="1" zoomScaleNormal="100" workbookViewId="0">
      <selection activeCell="H1" sqref="H1"/>
    </sheetView>
  </sheetViews>
  <sheetFormatPr defaultRowHeight="15" x14ac:dyDescent="0.25"/>
  <cols>
    <col min="1" max="1" width="5.28515625" style="22" customWidth="1"/>
    <col min="2" max="2" width="16.5703125" customWidth="1"/>
    <col min="3" max="3" width="19.7109375" customWidth="1"/>
    <col min="4" max="4" width="43.28515625" style="44" customWidth="1"/>
    <col min="5" max="5" width="8" style="44" customWidth="1"/>
    <col min="6" max="6" width="7.42578125" style="44" customWidth="1"/>
    <col min="7" max="7" width="14.42578125" style="44" customWidth="1"/>
    <col min="8" max="8" width="15.28515625" customWidth="1"/>
  </cols>
  <sheetData>
    <row r="1" spans="1:8" x14ac:dyDescent="0.25">
      <c r="H1" t="s">
        <v>121</v>
      </c>
    </row>
    <row r="3" spans="1:8" ht="21.75" thickBot="1" x14ac:dyDescent="0.4">
      <c r="A3" s="41" t="s">
        <v>117</v>
      </c>
      <c r="B3" s="25"/>
      <c r="C3" s="25"/>
      <c r="D3" s="43"/>
      <c r="E3" s="43"/>
      <c r="F3" s="43"/>
      <c r="G3" s="52"/>
      <c r="H3" s="25"/>
    </row>
    <row r="4" spans="1:8" ht="19.5" thickTop="1" x14ac:dyDescent="0.3">
      <c r="A4" s="42" t="s">
        <v>39</v>
      </c>
    </row>
    <row r="5" spans="1:8" ht="9" customHeight="1" x14ac:dyDescent="0.25"/>
    <row r="6" spans="1:8" ht="45" x14ac:dyDescent="0.25">
      <c r="A6" s="7" t="s">
        <v>2</v>
      </c>
      <c r="B6" s="5"/>
      <c r="C6" s="6" t="s">
        <v>1</v>
      </c>
      <c r="D6" s="5" t="s">
        <v>14</v>
      </c>
      <c r="E6" s="7" t="s">
        <v>6</v>
      </c>
      <c r="F6" s="7" t="s">
        <v>0</v>
      </c>
      <c r="G6" s="37" t="s">
        <v>17</v>
      </c>
      <c r="H6" s="37" t="s">
        <v>116</v>
      </c>
    </row>
    <row r="7" spans="1:8" ht="3.6" customHeight="1" thickBot="1" x14ac:dyDescent="0.3">
      <c r="A7" s="39"/>
      <c r="B7" s="10"/>
      <c r="C7" s="11"/>
      <c r="D7" s="10"/>
      <c r="E7" s="12"/>
      <c r="F7" s="12"/>
      <c r="G7" s="13"/>
      <c r="H7" s="14"/>
    </row>
    <row r="8" spans="1:8" ht="30" x14ac:dyDescent="0.25">
      <c r="A8" s="40">
        <v>1</v>
      </c>
      <c r="B8" s="8" t="s">
        <v>78</v>
      </c>
      <c r="C8" s="18"/>
      <c r="D8" s="74" t="s">
        <v>53</v>
      </c>
      <c r="E8" s="16"/>
      <c r="F8" s="16"/>
      <c r="G8" s="18"/>
      <c r="H8" s="32"/>
    </row>
    <row r="9" spans="1:8" x14ac:dyDescent="0.25">
      <c r="A9" s="87" t="s">
        <v>8</v>
      </c>
      <c r="B9" s="85" t="s">
        <v>82</v>
      </c>
      <c r="C9" s="31" t="s">
        <v>18</v>
      </c>
      <c r="D9" s="62" t="s">
        <v>19</v>
      </c>
      <c r="E9" s="53" t="s">
        <v>7</v>
      </c>
      <c r="F9" s="54">
        <v>2</v>
      </c>
      <c r="G9" s="45"/>
      <c r="H9" s="33">
        <f t="shared" ref="H9:H23" si="0">G9*F9</f>
        <v>0</v>
      </c>
    </row>
    <row r="10" spans="1:8" ht="30" x14ac:dyDescent="0.25">
      <c r="A10" s="88"/>
      <c r="B10" s="86"/>
      <c r="C10" s="31" t="s">
        <v>24</v>
      </c>
      <c r="D10" s="62" t="s">
        <v>25</v>
      </c>
      <c r="E10" s="53" t="s">
        <v>7</v>
      </c>
      <c r="F10" s="54">
        <v>2</v>
      </c>
      <c r="G10" s="45"/>
      <c r="H10" s="33">
        <f t="shared" si="0"/>
        <v>0</v>
      </c>
    </row>
    <row r="11" spans="1:8" ht="30" x14ac:dyDescent="0.25">
      <c r="A11" s="88"/>
      <c r="B11" s="86"/>
      <c r="C11" s="31" t="s">
        <v>26</v>
      </c>
      <c r="D11" s="62" t="s">
        <v>27</v>
      </c>
      <c r="E11" s="53" t="s">
        <v>7</v>
      </c>
      <c r="F11" s="54">
        <v>2</v>
      </c>
      <c r="G11" s="45"/>
      <c r="H11" s="33">
        <f t="shared" si="0"/>
        <v>0</v>
      </c>
    </row>
    <row r="12" spans="1:8" ht="28.5" x14ac:dyDescent="0.25">
      <c r="A12" s="88"/>
      <c r="B12" s="86"/>
      <c r="C12" s="31" t="s">
        <v>54</v>
      </c>
      <c r="D12" s="62" t="s">
        <v>107</v>
      </c>
      <c r="E12" s="53" t="s">
        <v>7</v>
      </c>
      <c r="F12" s="54">
        <v>2</v>
      </c>
      <c r="G12" s="45"/>
      <c r="H12" s="33">
        <f t="shared" si="0"/>
        <v>0</v>
      </c>
    </row>
    <row r="13" spans="1:8" ht="30" x14ac:dyDescent="0.25">
      <c r="A13" s="88"/>
      <c r="B13" s="86"/>
      <c r="C13" s="31" t="s">
        <v>20</v>
      </c>
      <c r="D13" s="62" t="s">
        <v>21</v>
      </c>
      <c r="E13" s="53" t="s">
        <v>7</v>
      </c>
      <c r="F13" s="54">
        <v>2</v>
      </c>
      <c r="G13" s="45"/>
      <c r="H13" s="33">
        <f t="shared" si="0"/>
        <v>0</v>
      </c>
    </row>
    <row r="14" spans="1:8" ht="30" x14ac:dyDescent="0.25">
      <c r="A14" s="88"/>
      <c r="B14" s="86"/>
      <c r="C14" s="31" t="s">
        <v>22</v>
      </c>
      <c r="D14" s="62" t="s">
        <v>23</v>
      </c>
      <c r="E14" s="53" t="s">
        <v>7</v>
      </c>
      <c r="F14" s="54">
        <v>2</v>
      </c>
      <c r="G14" s="45"/>
      <c r="H14" s="33">
        <f t="shared" si="0"/>
        <v>0</v>
      </c>
    </row>
    <row r="15" spans="1:8" x14ac:dyDescent="0.25">
      <c r="A15" s="88"/>
      <c r="B15" s="86"/>
      <c r="C15" s="31" t="s">
        <v>28</v>
      </c>
      <c r="D15" s="62" t="s">
        <v>29</v>
      </c>
      <c r="E15" s="53" t="s">
        <v>7</v>
      </c>
      <c r="F15" s="54">
        <v>2</v>
      </c>
      <c r="G15" s="45"/>
      <c r="H15" s="33">
        <f t="shared" si="0"/>
        <v>0</v>
      </c>
    </row>
    <row r="16" spans="1:8" ht="30" x14ac:dyDescent="0.25">
      <c r="A16" s="88"/>
      <c r="B16" s="86"/>
      <c r="C16" s="31" t="s">
        <v>30</v>
      </c>
      <c r="D16" s="62" t="s">
        <v>31</v>
      </c>
      <c r="E16" s="53" t="s">
        <v>7</v>
      </c>
      <c r="F16" s="54">
        <v>2</v>
      </c>
      <c r="G16" s="45"/>
      <c r="H16" s="33">
        <f t="shared" si="0"/>
        <v>0</v>
      </c>
    </row>
    <row r="17" spans="1:8" ht="30" x14ac:dyDescent="0.25">
      <c r="A17" s="88"/>
      <c r="B17" s="86"/>
      <c r="C17" s="31" t="s">
        <v>40</v>
      </c>
      <c r="D17" s="62" t="s">
        <v>41</v>
      </c>
      <c r="E17" s="53" t="s">
        <v>7</v>
      </c>
      <c r="F17" s="54">
        <v>4</v>
      </c>
      <c r="G17" s="45"/>
      <c r="H17" s="33">
        <f t="shared" si="0"/>
        <v>0</v>
      </c>
    </row>
    <row r="18" spans="1:8" x14ac:dyDescent="0.25">
      <c r="A18" s="88"/>
      <c r="B18" s="86"/>
      <c r="C18" s="31" t="s">
        <v>37</v>
      </c>
      <c r="D18" s="62" t="s">
        <v>38</v>
      </c>
      <c r="E18" s="53" t="s">
        <v>7</v>
      </c>
      <c r="F18" s="54">
        <v>4</v>
      </c>
      <c r="G18" s="45"/>
      <c r="H18" s="33">
        <f t="shared" si="0"/>
        <v>0</v>
      </c>
    </row>
    <row r="19" spans="1:8" x14ac:dyDescent="0.25">
      <c r="A19" s="87" t="s">
        <v>9</v>
      </c>
      <c r="B19" s="90" t="s">
        <v>55</v>
      </c>
      <c r="C19" s="1" t="s">
        <v>63</v>
      </c>
      <c r="D19" s="75" t="s">
        <v>58</v>
      </c>
      <c r="E19" s="46" t="s">
        <v>56</v>
      </c>
      <c r="F19" s="46">
        <v>12</v>
      </c>
      <c r="G19" s="45"/>
      <c r="H19" s="33">
        <f t="shared" si="0"/>
        <v>0</v>
      </c>
    </row>
    <row r="20" spans="1:8" ht="30" x14ac:dyDescent="0.25">
      <c r="A20" s="88"/>
      <c r="B20" s="91"/>
      <c r="C20" s="1"/>
      <c r="D20" s="75" t="s">
        <v>59</v>
      </c>
      <c r="E20" s="46" t="s">
        <v>57</v>
      </c>
      <c r="F20" s="53">
        <v>16</v>
      </c>
      <c r="G20" s="45"/>
      <c r="H20" s="33">
        <f t="shared" si="0"/>
        <v>0</v>
      </c>
    </row>
    <row r="21" spans="1:8" x14ac:dyDescent="0.25">
      <c r="A21" s="88"/>
      <c r="B21" s="91"/>
      <c r="C21" s="1"/>
      <c r="D21" s="75" t="s">
        <v>3</v>
      </c>
      <c r="E21" s="46" t="s">
        <v>57</v>
      </c>
      <c r="F21" s="53">
        <v>24</v>
      </c>
      <c r="G21" s="45"/>
      <c r="H21" s="33">
        <f t="shared" si="0"/>
        <v>0</v>
      </c>
    </row>
    <row r="22" spans="1:8" x14ac:dyDescent="0.25">
      <c r="A22" s="88"/>
      <c r="B22" s="91"/>
      <c r="C22" s="1"/>
      <c r="D22" s="75" t="s">
        <v>4</v>
      </c>
      <c r="E22" s="46" t="s">
        <v>57</v>
      </c>
      <c r="F22" s="53">
        <v>12</v>
      </c>
      <c r="G22" s="45"/>
      <c r="H22" s="33">
        <f t="shared" si="0"/>
        <v>0</v>
      </c>
    </row>
    <row r="23" spans="1:8" ht="15.75" thickBot="1" x14ac:dyDescent="0.3">
      <c r="A23" s="89"/>
      <c r="B23" s="92"/>
      <c r="C23" s="9"/>
      <c r="D23" s="76" t="s">
        <v>5</v>
      </c>
      <c r="E23" s="46" t="s">
        <v>57</v>
      </c>
      <c r="F23" s="53">
        <v>12</v>
      </c>
      <c r="G23" s="45"/>
      <c r="H23" s="34">
        <f t="shared" si="0"/>
        <v>0</v>
      </c>
    </row>
    <row r="24" spans="1:8" ht="3" customHeight="1" thickBot="1" x14ac:dyDescent="0.3">
      <c r="A24" s="39"/>
      <c r="B24" s="10"/>
      <c r="C24" s="11"/>
      <c r="D24" s="11"/>
      <c r="E24" s="12"/>
      <c r="F24" s="12"/>
      <c r="G24" s="13"/>
      <c r="H24" s="14"/>
    </row>
    <row r="25" spans="1:8" ht="30" x14ac:dyDescent="0.25">
      <c r="A25" s="40">
        <v>2</v>
      </c>
      <c r="B25" s="8" t="s">
        <v>79</v>
      </c>
      <c r="C25" s="18"/>
      <c r="D25" s="74" t="s">
        <v>80</v>
      </c>
      <c r="E25" s="16"/>
      <c r="F25" s="16"/>
      <c r="G25" s="18"/>
      <c r="H25" s="32"/>
    </row>
    <row r="26" spans="1:8" x14ac:dyDescent="0.25">
      <c r="A26" s="87" t="s">
        <v>60</v>
      </c>
      <c r="B26" s="85" t="s">
        <v>81</v>
      </c>
      <c r="C26" s="31" t="s">
        <v>18</v>
      </c>
      <c r="D26" s="63" t="s">
        <v>19</v>
      </c>
      <c r="E26" s="55" t="s">
        <v>7</v>
      </c>
      <c r="F26" s="54">
        <v>1</v>
      </c>
      <c r="G26" s="45"/>
      <c r="H26" s="33">
        <f t="shared" ref="H26:H40" si="1">G26*F26</f>
        <v>0</v>
      </c>
    </row>
    <row r="27" spans="1:8" ht="30" x14ac:dyDescent="0.25">
      <c r="A27" s="88"/>
      <c r="B27" s="86"/>
      <c r="C27" s="31" t="s">
        <v>24</v>
      </c>
      <c r="D27" s="63" t="s">
        <v>25</v>
      </c>
      <c r="E27" s="55" t="s">
        <v>7</v>
      </c>
      <c r="F27" s="54">
        <v>1</v>
      </c>
      <c r="G27" s="45"/>
      <c r="H27" s="33">
        <f t="shared" si="1"/>
        <v>0</v>
      </c>
    </row>
    <row r="28" spans="1:8" ht="30" x14ac:dyDescent="0.25">
      <c r="A28" s="88"/>
      <c r="B28" s="86"/>
      <c r="C28" s="31" t="s">
        <v>26</v>
      </c>
      <c r="D28" s="63" t="s">
        <v>27</v>
      </c>
      <c r="E28" s="55" t="s">
        <v>7</v>
      </c>
      <c r="F28" s="54">
        <v>1</v>
      </c>
      <c r="G28" s="45"/>
      <c r="H28" s="33">
        <f t="shared" si="1"/>
        <v>0</v>
      </c>
    </row>
    <row r="29" spans="1:8" ht="28.5" x14ac:dyDescent="0.25">
      <c r="A29" s="88"/>
      <c r="B29" s="86"/>
      <c r="C29" s="31" t="s">
        <v>54</v>
      </c>
      <c r="D29" s="63" t="s">
        <v>107</v>
      </c>
      <c r="E29" s="55" t="s">
        <v>7</v>
      </c>
      <c r="F29" s="54">
        <v>1</v>
      </c>
      <c r="G29" s="45"/>
      <c r="H29" s="33">
        <f t="shared" si="1"/>
        <v>0</v>
      </c>
    </row>
    <row r="30" spans="1:8" ht="30" x14ac:dyDescent="0.25">
      <c r="A30" s="88"/>
      <c r="B30" s="86"/>
      <c r="C30" s="31" t="s">
        <v>20</v>
      </c>
      <c r="D30" s="63" t="s">
        <v>21</v>
      </c>
      <c r="E30" s="55" t="s">
        <v>7</v>
      </c>
      <c r="F30" s="54">
        <v>1</v>
      </c>
      <c r="G30" s="45"/>
      <c r="H30" s="33">
        <f t="shared" si="1"/>
        <v>0</v>
      </c>
    </row>
    <row r="31" spans="1:8" ht="30" x14ac:dyDescent="0.25">
      <c r="A31" s="88"/>
      <c r="B31" s="86"/>
      <c r="C31" s="31" t="s">
        <v>22</v>
      </c>
      <c r="D31" s="63" t="s">
        <v>23</v>
      </c>
      <c r="E31" s="55" t="s">
        <v>7</v>
      </c>
      <c r="F31" s="54">
        <v>1</v>
      </c>
      <c r="G31" s="45"/>
      <c r="H31" s="33">
        <f t="shared" si="1"/>
        <v>0</v>
      </c>
    </row>
    <row r="32" spans="1:8" x14ac:dyDescent="0.25">
      <c r="A32" s="88"/>
      <c r="B32" s="86"/>
      <c r="C32" s="31" t="s">
        <v>28</v>
      </c>
      <c r="D32" s="63" t="s">
        <v>29</v>
      </c>
      <c r="E32" s="55" t="s">
        <v>7</v>
      </c>
      <c r="F32" s="54">
        <v>2</v>
      </c>
      <c r="G32" s="45"/>
      <c r="H32" s="33">
        <f t="shared" si="1"/>
        <v>0</v>
      </c>
    </row>
    <row r="33" spans="1:8" ht="30" x14ac:dyDescent="0.25">
      <c r="A33" s="88"/>
      <c r="B33" s="86"/>
      <c r="C33" s="31" t="s">
        <v>30</v>
      </c>
      <c r="D33" s="63" t="s">
        <v>31</v>
      </c>
      <c r="E33" s="55" t="s">
        <v>7</v>
      </c>
      <c r="F33" s="54">
        <v>2</v>
      </c>
      <c r="G33" s="45"/>
      <c r="H33" s="33">
        <f t="shared" si="1"/>
        <v>0</v>
      </c>
    </row>
    <row r="34" spans="1:8" ht="30" x14ac:dyDescent="0.25">
      <c r="A34" s="88"/>
      <c r="B34" s="86"/>
      <c r="C34" s="31" t="s">
        <v>32</v>
      </c>
      <c r="D34" s="63" t="s">
        <v>33</v>
      </c>
      <c r="E34" s="55" t="s">
        <v>7</v>
      </c>
      <c r="F34" s="54">
        <v>4</v>
      </c>
      <c r="G34" s="45"/>
      <c r="H34" s="33">
        <f t="shared" si="1"/>
        <v>0</v>
      </c>
    </row>
    <row r="35" spans="1:8" x14ac:dyDescent="0.25">
      <c r="A35" s="88"/>
      <c r="B35" s="86"/>
      <c r="C35" s="31" t="s">
        <v>34</v>
      </c>
      <c r="D35" s="63" t="s">
        <v>35</v>
      </c>
      <c r="E35" s="55" t="s">
        <v>7</v>
      </c>
      <c r="F35" s="54">
        <v>4</v>
      </c>
      <c r="G35" s="45"/>
      <c r="H35" s="33">
        <f t="shared" si="1"/>
        <v>0</v>
      </c>
    </row>
    <row r="36" spans="1:8" x14ac:dyDescent="0.25">
      <c r="A36" s="87" t="s">
        <v>61</v>
      </c>
      <c r="B36" s="90" t="s">
        <v>62</v>
      </c>
      <c r="C36" s="1" t="s">
        <v>63</v>
      </c>
      <c r="D36" s="75" t="s">
        <v>58</v>
      </c>
      <c r="E36" s="46" t="s">
        <v>56</v>
      </c>
      <c r="F36" s="46">
        <v>8</v>
      </c>
      <c r="G36" s="45"/>
      <c r="H36" s="33">
        <f t="shared" si="1"/>
        <v>0</v>
      </c>
    </row>
    <row r="37" spans="1:8" ht="30" x14ac:dyDescent="0.25">
      <c r="A37" s="88"/>
      <c r="B37" s="91"/>
      <c r="C37" s="1"/>
      <c r="D37" s="75" t="s">
        <v>59</v>
      </c>
      <c r="E37" s="46" t="s">
        <v>57</v>
      </c>
      <c r="F37" s="55">
        <v>12</v>
      </c>
      <c r="G37" s="45"/>
      <c r="H37" s="33">
        <f t="shared" si="1"/>
        <v>0</v>
      </c>
    </row>
    <row r="38" spans="1:8" x14ac:dyDescent="0.25">
      <c r="A38" s="88"/>
      <c r="B38" s="91"/>
      <c r="C38" s="1"/>
      <c r="D38" s="75" t="s">
        <v>3</v>
      </c>
      <c r="E38" s="46" t="s">
        <v>57</v>
      </c>
      <c r="F38" s="55">
        <v>6</v>
      </c>
      <c r="G38" s="45"/>
      <c r="H38" s="33">
        <f t="shared" si="1"/>
        <v>0</v>
      </c>
    </row>
    <row r="39" spans="1:8" x14ac:dyDescent="0.25">
      <c r="A39" s="88"/>
      <c r="B39" s="91"/>
      <c r="C39" s="1"/>
      <c r="D39" s="75" t="s">
        <v>4</v>
      </c>
      <c r="E39" s="46" t="s">
        <v>57</v>
      </c>
      <c r="F39" s="55">
        <v>6</v>
      </c>
      <c r="G39" s="45"/>
      <c r="H39" s="33">
        <f t="shared" si="1"/>
        <v>0</v>
      </c>
    </row>
    <row r="40" spans="1:8" ht="15.75" thickBot="1" x14ac:dyDescent="0.3">
      <c r="A40" s="89"/>
      <c r="B40" s="92"/>
      <c r="C40" s="9"/>
      <c r="D40" s="76" t="s">
        <v>5</v>
      </c>
      <c r="E40" s="46" t="s">
        <v>57</v>
      </c>
      <c r="F40" s="55">
        <v>6</v>
      </c>
      <c r="G40" s="45"/>
      <c r="H40" s="34">
        <f t="shared" si="1"/>
        <v>0</v>
      </c>
    </row>
    <row r="41" spans="1:8" ht="2.65" customHeight="1" thickBot="1" x14ac:dyDescent="0.3">
      <c r="A41" s="39"/>
      <c r="B41" s="10"/>
      <c r="C41" s="11"/>
      <c r="D41" s="11"/>
      <c r="E41" s="12"/>
      <c r="F41" s="12"/>
      <c r="G41" s="13"/>
      <c r="H41" s="14"/>
    </row>
    <row r="42" spans="1:8" ht="30" x14ac:dyDescent="0.25">
      <c r="A42" s="40">
        <v>3</v>
      </c>
      <c r="B42" s="8" t="s">
        <v>77</v>
      </c>
      <c r="C42" s="18"/>
      <c r="D42" s="74" t="s">
        <v>68</v>
      </c>
      <c r="E42" s="16"/>
      <c r="F42" s="18"/>
      <c r="G42" s="18"/>
      <c r="H42" s="35"/>
    </row>
    <row r="43" spans="1:8" ht="30" x14ac:dyDescent="0.25">
      <c r="A43" s="93" t="s">
        <v>83</v>
      </c>
      <c r="B43" s="30"/>
      <c r="C43" s="68" t="s">
        <v>109</v>
      </c>
      <c r="D43" s="64" t="s">
        <v>110</v>
      </c>
      <c r="E43" s="47" t="s">
        <v>7</v>
      </c>
      <c r="F43" s="48">
        <v>40</v>
      </c>
      <c r="G43" s="56"/>
      <c r="H43" s="17">
        <f t="shared" ref="H43" si="2">G43*F43</f>
        <v>0</v>
      </c>
    </row>
    <row r="44" spans="1:8" ht="30" x14ac:dyDescent="0.25">
      <c r="A44" s="93"/>
      <c r="B44" s="30"/>
      <c r="C44" s="69" t="s">
        <v>64</v>
      </c>
      <c r="D44" s="65" t="s">
        <v>65</v>
      </c>
      <c r="E44" s="47" t="s">
        <v>7</v>
      </c>
      <c r="F44" s="48">
        <v>40</v>
      </c>
      <c r="G44" s="56"/>
      <c r="H44" s="17">
        <f>G44*F44</f>
        <v>0</v>
      </c>
    </row>
    <row r="45" spans="1:8" ht="30" x14ac:dyDescent="0.25">
      <c r="A45" s="93"/>
      <c r="B45" s="30"/>
      <c r="C45" s="69" t="s">
        <v>42</v>
      </c>
      <c r="D45" s="65" t="s">
        <v>43</v>
      </c>
      <c r="E45" s="47" t="s">
        <v>7</v>
      </c>
      <c r="F45" s="48">
        <v>40</v>
      </c>
      <c r="G45" s="56"/>
      <c r="H45" s="17">
        <f>G45*F45</f>
        <v>0</v>
      </c>
    </row>
    <row r="46" spans="1:8" ht="30" x14ac:dyDescent="0.25">
      <c r="A46" s="93"/>
      <c r="B46" s="30"/>
      <c r="C46" s="69" t="s">
        <v>66</v>
      </c>
      <c r="D46" s="65" t="s">
        <v>67</v>
      </c>
      <c r="E46" s="47" t="s">
        <v>7</v>
      </c>
      <c r="F46" s="48">
        <v>5</v>
      </c>
      <c r="G46" s="56"/>
      <c r="H46" s="17">
        <f>G46*F46</f>
        <v>0</v>
      </c>
    </row>
    <row r="47" spans="1:8" x14ac:dyDescent="0.25">
      <c r="A47" s="93"/>
      <c r="B47" s="30"/>
      <c r="C47" s="70" t="s">
        <v>37</v>
      </c>
      <c r="D47" s="65" t="s">
        <v>38</v>
      </c>
      <c r="E47" s="47" t="s">
        <v>7</v>
      </c>
      <c r="F47" s="48">
        <v>45</v>
      </c>
      <c r="G47" s="56"/>
      <c r="H47" s="17">
        <f>G47*F47</f>
        <v>0</v>
      </c>
    </row>
    <row r="48" spans="1:8" ht="30" x14ac:dyDescent="0.25">
      <c r="A48" s="38" t="s">
        <v>84</v>
      </c>
      <c r="B48" s="30"/>
      <c r="C48" s="61" t="s">
        <v>36</v>
      </c>
      <c r="D48" s="65" t="s">
        <v>69</v>
      </c>
      <c r="E48" s="47" t="s">
        <v>10</v>
      </c>
      <c r="F48" s="48">
        <v>27</v>
      </c>
      <c r="G48" s="57"/>
      <c r="H48" s="17">
        <f>G48*F48</f>
        <v>0</v>
      </c>
    </row>
    <row r="49" spans="1:8" ht="3.95" customHeight="1" thickBot="1" x14ac:dyDescent="0.3">
      <c r="A49" s="39"/>
      <c r="B49" s="10"/>
      <c r="C49" s="11"/>
      <c r="D49" s="11"/>
      <c r="E49" s="12"/>
      <c r="F49" s="12"/>
      <c r="G49" s="13"/>
      <c r="H49" s="14"/>
    </row>
    <row r="50" spans="1:8" x14ac:dyDescent="0.25">
      <c r="A50" s="40">
        <v>4</v>
      </c>
      <c r="B50" s="8" t="s">
        <v>76</v>
      </c>
      <c r="C50" s="18"/>
      <c r="D50" s="74" t="s">
        <v>44</v>
      </c>
      <c r="E50" s="16"/>
      <c r="F50" s="18"/>
      <c r="G50" s="18"/>
      <c r="H50" s="35"/>
    </row>
    <row r="51" spans="1:8" ht="30" x14ac:dyDescent="0.25">
      <c r="A51" s="93" t="s">
        <v>85</v>
      </c>
      <c r="B51" s="30"/>
      <c r="C51" s="71" t="s">
        <v>70</v>
      </c>
      <c r="D51" s="66" t="s">
        <v>71</v>
      </c>
      <c r="E51" s="47" t="s">
        <v>7</v>
      </c>
      <c r="F51" s="58">
        <v>2</v>
      </c>
      <c r="G51" s="56"/>
      <c r="H51" s="17">
        <f>G51*F51</f>
        <v>0</v>
      </c>
    </row>
    <row r="52" spans="1:8" ht="30" x14ac:dyDescent="0.25">
      <c r="A52" s="93"/>
      <c r="B52" s="30"/>
      <c r="C52" s="72" t="s">
        <v>45</v>
      </c>
      <c r="D52" s="66" t="s">
        <v>46</v>
      </c>
      <c r="E52" s="47" t="s">
        <v>7</v>
      </c>
      <c r="F52" s="58">
        <v>2</v>
      </c>
      <c r="G52" s="56"/>
      <c r="H52" s="17">
        <f t="shared" ref="H52:H58" si="3">G52*F52</f>
        <v>0</v>
      </c>
    </row>
    <row r="53" spans="1:8" ht="30" x14ac:dyDescent="0.25">
      <c r="A53" s="93"/>
      <c r="B53" s="30"/>
      <c r="C53" s="72" t="s">
        <v>72</v>
      </c>
      <c r="D53" s="66" t="s">
        <v>73</v>
      </c>
      <c r="E53" s="47" t="s">
        <v>7</v>
      </c>
      <c r="F53" s="58">
        <v>2</v>
      </c>
      <c r="G53" s="56"/>
      <c r="H53" s="17">
        <f t="shared" si="3"/>
        <v>0</v>
      </c>
    </row>
    <row r="54" spans="1:8" x14ac:dyDescent="0.25">
      <c r="A54" s="93"/>
      <c r="B54" s="30"/>
      <c r="C54" s="72" t="s">
        <v>74</v>
      </c>
      <c r="D54" s="66" t="s">
        <v>75</v>
      </c>
      <c r="E54" s="47" t="s">
        <v>7</v>
      </c>
      <c r="F54" s="58">
        <v>2</v>
      </c>
      <c r="G54" s="56"/>
      <c r="H54" s="17">
        <f t="shared" si="3"/>
        <v>0</v>
      </c>
    </row>
    <row r="55" spans="1:8" x14ac:dyDescent="0.25">
      <c r="A55" s="93"/>
      <c r="B55" s="30"/>
      <c r="C55" s="72" t="s">
        <v>47</v>
      </c>
      <c r="D55" s="66" t="s">
        <v>48</v>
      </c>
      <c r="E55" s="47" t="s">
        <v>7</v>
      </c>
      <c r="F55" s="58">
        <v>4</v>
      </c>
      <c r="G55" s="56"/>
      <c r="H55" s="17">
        <f t="shared" si="3"/>
        <v>0</v>
      </c>
    </row>
    <row r="56" spans="1:8" x14ac:dyDescent="0.25">
      <c r="A56" s="93"/>
      <c r="B56" s="30"/>
      <c r="C56" s="72" t="s">
        <v>49</v>
      </c>
      <c r="D56" s="66" t="s">
        <v>50</v>
      </c>
      <c r="E56" s="47" t="s">
        <v>7</v>
      </c>
      <c r="F56" s="58">
        <v>2</v>
      </c>
      <c r="G56" s="56"/>
      <c r="H56" s="17">
        <f t="shared" si="3"/>
        <v>0</v>
      </c>
    </row>
    <row r="57" spans="1:8" ht="30" x14ac:dyDescent="0.25">
      <c r="A57" s="93"/>
      <c r="B57" s="30"/>
      <c r="C57" s="72" t="s">
        <v>51</v>
      </c>
      <c r="D57" s="66" t="s">
        <v>52</v>
      </c>
      <c r="E57" s="47" t="s">
        <v>7</v>
      </c>
      <c r="F57" s="58">
        <v>2</v>
      </c>
      <c r="G57" s="56"/>
      <c r="H57" s="17">
        <f t="shared" si="3"/>
        <v>0</v>
      </c>
    </row>
    <row r="58" spans="1:8" ht="30" x14ac:dyDescent="0.25">
      <c r="A58" s="38" t="s">
        <v>86</v>
      </c>
      <c r="B58" s="30"/>
      <c r="C58" s="73" t="s">
        <v>36</v>
      </c>
      <c r="D58" s="67" t="s">
        <v>108</v>
      </c>
      <c r="E58" s="47" t="s">
        <v>10</v>
      </c>
      <c r="F58" s="59">
        <v>2</v>
      </c>
      <c r="G58" s="60"/>
      <c r="H58" s="17">
        <f t="shared" si="3"/>
        <v>0</v>
      </c>
    </row>
    <row r="59" spans="1:8" ht="3.6" customHeight="1" thickBot="1" x14ac:dyDescent="0.3">
      <c r="A59" s="39"/>
      <c r="B59" s="10"/>
      <c r="C59" s="11"/>
      <c r="D59" s="11"/>
      <c r="E59" s="12"/>
      <c r="F59" s="12"/>
      <c r="G59" s="13"/>
      <c r="H59" s="14"/>
    </row>
    <row r="60" spans="1:8" x14ac:dyDescent="0.25">
      <c r="A60" s="40">
        <v>5</v>
      </c>
      <c r="B60" s="8" t="s">
        <v>87</v>
      </c>
      <c r="C60" s="20"/>
      <c r="D60" s="77" t="s">
        <v>94</v>
      </c>
      <c r="E60" s="20"/>
      <c r="F60" s="20"/>
      <c r="G60" s="21"/>
      <c r="H60" s="35"/>
    </row>
    <row r="61" spans="1:8" ht="30" x14ac:dyDescent="0.25">
      <c r="A61" s="38" t="s">
        <v>111</v>
      </c>
      <c r="B61" s="15" t="s">
        <v>12</v>
      </c>
      <c r="C61" s="36" t="s">
        <v>89</v>
      </c>
      <c r="D61" s="78" t="s">
        <v>95</v>
      </c>
      <c r="E61" s="49" t="s">
        <v>7</v>
      </c>
      <c r="F61" s="48">
        <v>4</v>
      </c>
      <c r="G61" s="45"/>
      <c r="H61" s="19">
        <f>G61*F61</f>
        <v>0</v>
      </c>
    </row>
    <row r="62" spans="1:8" ht="30" x14ac:dyDescent="0.25">
      <c r="A62" s="38" t="s">
        <v>112</v>
      </c>
      <c r="B62" s="15" t="s">
        <v>12</v>
      </c>
      <c r="C62" s="36" t="s">
        <v>90</v>
      </c>
      <c r="D62" s="78" t="s">
        <v>96</v>
      </c>
      <c r="E62" s="49" t="s">
        <v>7</v>
      </c>
      <c r="F62" s="48">
        <v>4</v>
      </c>
      <c r="G62" s="45"/>
      <c r="H62" s="19">
        <f>G62*F62</f>
        <v>0</v>
      </c>
    </row>
    <row r="63" spans="1:8" x14ac:dyDescent="0.25">
      <c r="A63" s="38" t="s">
        <v>113</v>
      </c>
      <c r="B63" s="15" t="s">
        <v>13</v>
      </c>
      <c r="C63" s="29" t="s">
        <v>91</v>
      </c>
      <c r="D63" s="78" t="s">
        <v>97</v>
      </c>
      <c r="E63" s="49" t="s">
        <v>7</v>
      </c>
      <c r="F63" s="48">
        <v>10</v>
      </c>
      <c r="G63" s="45"/>
      <c r="H63" s="19">
        <f t="shared" ref="H63" si="4">G63*F63</f>
        <v>0</v>
      </c>
    </row>
    <row r="64" spans="1:8" ht="30" x14ac:dyDescent="0.25">
      <c r="A64" s="38" t="s">
        <v>114</v>
      </c>
      <c r="B64" s="15" t="s">
        <v>11</v>
      </c>
      <c r="C64" s="28" t="s">
        <v>92</v>
      </c>
      <c r="D64" s="78" t="s">
        <v>98</v>
      </c>
      <c r="E64" s="49" t="s">
        <v>7</v>
      </c>
      <c r="F64" s="48">
        <v>120</v>
      </c>
      <c r="G64" s="45"/>
      <c r="H64" s="19">
        <f>G64*F64</f>
        <v>0</v>
      </c>
    </row>
    <row r="65" spans="1:8" ht="30" x14ac:dyDescent="0.25">
      <c r="A65" s="38" t="s">
        <v>115</v>
      </c>
      <c r="B65" s="15" t="s">
        <v>11</v>
      </c>
      <c r="C65" s="28" t="s">
        <v>93</v>
      </c>
      <c r="D65" s="78" t="s">
        <v>99</v>
      </c>
      <c r="E65" s="49" t="s">
        <v>7</v>
      </c>
      <c r="F65" s="48">
        <v>20</v>
      </c>
      <c r="G65" s="45"/>
      <c r="H65" s="19">
        <f t="shared" ref="H65" si="5">G65*F65</f>
        <v>0</v>
      </c>
    </row>
    <row r="66" spans="1:8" ht="3.4" customHeight="1" thickBot="1" x14ac:dyDescent="0.3">
      <c r="A66" s="39"/>
      <c r="B66" s="10"/>
      <c r="C66" s="11"/>
      <c r="D66" s="11"/>
      <c r="E66" s="12"/>
      <c r="F66" s="12"/>
      <c r="G66" s="13"/>
      <c r="H66" s="14"/>
    </row>
    <row r="67" spans="1:8" x14ac:dyDescent="0.25">
      <c r="A67" s="40">
        <v>6</v>
      </c>
      <c r="B67" s="8" t="s">
        <v>100</v>
      </c>
      <c r="C67" s="20"/>
      <c r="D67" s="77" t="s">
        <v>94</v>
      </c>
      <c r="E67" s="20"/>
      <c r="F67" s="20"/>
      <c r="G67" s="21"/>
      <c r="H67" s="35"/>
    </row>
    <row r="68" spans="1:8" ht="30" x14ac:dyDescent="0.25">
      <c r="A68" s="94"/>
      <c r="B68" s="15" t="s">
        <v>101</v>
      </c>
      <c r="C68" s="36" t="s">
        <v>104</v>
      </c>
      <c r="D68" s="78" t="s">
        <v>103</v>
      </c>
      <c r="E68" s="49" t="s">
        <v>7</v>
      </c>
      <c r="F68" s="48">
        <v>60</v>
      </c>
      <c r="G68" s="45"/>
      <c r="H68" s="19">
        <f>G68*F68</f>
        <v>0</v>
      </c>
    </row>
    <row r="69" spans="1:8" ht="30" x14ac:dyDescent="0.25">
      <c r="A69" s="95"/>
      <c r="B69" s="15" t="s">
        <v>102</v>
      </c>
      <c r="C69" s="36" t="s">
        <v>105</v>
      </c>
      <c r="D69" s="78" t="s">
        <v>106</v>
      </c>
      <c r="E69" s="49" t="s">
        <v>7</v>
      </c>
      <c r="F69" s="48">
        <v>60</v>
      </c>
      <c r="G69" s="45"/>
      <c r="H69" s="19">
        <f>G69*F69</f>
        <v>0</v>
      </c>
    </row>
    <row r="70" spans="1:8" ht="3" customHeight="1" thickBot="1" x14ac:dyDescent="0.3">
      <c r="A70" s="39"/>
      <c r="B70" s="10"/>
      <c r="C70" s="11"/>
      <c r="D70" s="10"/>
      <c r="E70" s="12"/>
      <c r="F70" s="12"/>
      <c r="G70" s="13"/>
      <c r="H70" s="14"/>
    </row>
    <row r="71" spans="1:8" ht="15.75" thickBot="1" x14ac:dyDescent="0.3">
      <c r="A71" s="82" t="s">
        <v>88</v>
      </c>
      <c r="B71" s="83"/>
      <c r="C71" s="83"/>
      <c r="D71" s="83"/>
      <c r="E71" s="83"/>
      <c r="F71" s="83"/>
      <c r="G71" s="84"/>
      <c r="H71" s="24">
        <f>SUM(H8:H70)</f>
        <v>0</v>
      </c>
    </row>
    <row r="72" spans="1:8" ht="15.75" thickBot="1" x14ac:dyDescent="0.3">
      <c r="A72" s="82" t="s">
        <v>15</v>
      </c>
      <c r="B72" s="83"/>
      <c r="C72" s="83"/>
      <c r="D72" s="83"/>
      <c r="E72" s="83"/>
      <c r="F72" s="83"/>
      <c r="G72" s="84"/>
      <c r="H72" s="24">
        <f>H71*0.22</f>
        <v>0</v>
      </c>
    </row>
    <row r="73" spans="1:8" ht="15.75" thickBot="1" x14ac:dyDescent="0.3">
      <c r="A73" s="80" t="s">
        <v>16</v>
      </c>
      <c r="B73" s="81"/>
      <c r="C73" s="81"/>
      <c r="D73" s="81"/>
      <c r="E73" s="81"/>
      <c r="F73" s="81"/>
      <c r="G73" s="81"/>
      <c r="H73" s="24">
        <f>H72+H71</f>
        <v>0</v>
      </c>
    </row>
    <row r="74" spans="1:8" x14ac:dyDescent="0.25">
      <c r="F74" s="50"/>
      <c r="G74" s="51"/>
      <c r="H74" s="23"/>
    </row>
    <row r="75" spans="1:8" x14ac:dyDescent="0.25">
      <c r="F75" s="50"/>
      <c r="G75" s="51"/>
      <c r="H75" s="23"/>
    </row>
    <row r="76" spans="1:8" x14ac:dyDescent="0.25">
      <c r="B76" s="79" t="s">
        <v>118</v>
      </c>
      <c r="C76" s="79"/>
      <c r="D76" s="79"/>
      <c r="F76" s="50"/>
      <c r="G76" s="51" t="s">
        <v>119</v>
      </c>
      <c r="H76" s="23"/>
    </row>
    <row r="77" spans="1:8" x14ac:dyDescent="0.25">
      <c r="B77" s="79" t="s">
        <v>120</v>
      </c>
      <c r="C77" s="79"/>
      <c r="D77" s="79"/>
      <c r="F77" s="50"/>
      <c r="G77" s="51"/>
      <c r="H77" s="23"/>
    </row>
    <row r="78" spans="1:8" x14ac:dyDescent="0.25">
      <c r="F78" s="50"/>
      <c r="G78" s="51"/>
      <c r="H78" s="23"/>
    </row>
    <row r="79" spans="1:8" x14ac:dyDescent="0.25">
      <c r="F79" s="50"/>
      <c r="G79" s="51"/>
      <c r="H79" s="23"/>
    </row>
    <row r="80" spans="1:8" x14ac:dyDescent="0.25">
      <c r="F80" s="50"/>
      <c r="G80" s="51"/>
      <c r="H80" s="23"/>
    </row>
    <row r="81" spans="2:8" x14ac:dyDescent="0.25">
      <c r="F81" s="50"/>
      <c r="G81" s="51"/>
      <c r="H81" s="23"/>
    </row>
    <row r="82" spans="2:8" x14ac:dyDescent="0.25">
      <c r="F82" s="50"/>
      <c r="G82" s="51"/>
      <c r="H82" s="23"/>
    </row>
    <row r="83" spans="2:8" x14ac:dyDescent="0.25">
      <c r="F83" s="50"/>
      <c r="G83" s="51"/>
      <c r="H83" s="23"/>
    </row>
    <row r="84" spans="2:8" x14ac:dyDescent="0.25">
      <c r="F84" s="50"/>
      <c r="G84" s="51"/>
      <c r="H84" s="23"/>
    </row>
    <row r="85" spans="2:8" x14ac:dyDescent="0.25">
      <c r="F85" s="50"/>
      <c r="G85" s="51"/>
      <c r="H85" s="23"/>
    </row>
    <row r="86" spans="2:8" x14ac:dyDescent="0.25">
      <c r="B86" s="2"/>
      <c r="C86" s="2"/>
      <c r="D86" s="2"/>
      <c r="E86" s="2"/>
      <c r="F86" s="3"/>
      <c r="G86" s="4"/>
      <c r="H86" s="4"/>
    </row>
    <row r="87" spans="2:8" x14ac:dyDescent="0.25">
      <c r="F87" s="50"/>
      <c r="G87" s="51"/>
      <c r="H87" s="23"/>
    </row>
    <row r="88" spans="2:8" x14ac:dyDescent="0.25">
      <c r="F88" s="50"/>
      <c r="G88" s="51"/>
      <c r="H88" s="23"/>
    </row>
    <row r="89" spans="2:8" x14ac:dyDescent="0.25">
      <c r="F89" s="50"/>
      <c r="G89" s="51"/>
      <c r="H89" s="23"/>
    </row>
    <row r="90" spans="2:8" x14ac:dyDescent="0.25">
      <c r="F90" s="50"/>
      <c r="G90" s="51"/>
      <c r="H90" s="23"/>
    </row>
    <row r="91" spans="2:8" x14ac:dyDescent="0.25">
      <c r="F91" s="50"/>
      <c r="G91" s="51"/>
      <c r="H91" s="23"/>
    </row>
    <row r="92" spans="2:8" x14ac:dyDescent="0.25">
      <c r="B92" s="2"/>
      <c r="C92" s="2"/>
      <c r="D92" s="2"/>
      <c r="E92" s="2"/>
      <c r="F92" s="3"/>
      <c r="G92" s="4"/>
      <c r="H92" s="4"/>
    </row>
    <row r="93" spans="2:8" x14ac:dyDescent="0.25">
      <c r="B93" s="2"/>
      <c r="C93" s="2"/>
      <c r="D93" s="2"/>
      <c r="E93" s="2"/>
      <c r="F93" s="3"/>
      <c r="G93" s="4"/>
      <c r="H93" s="4"/>
    </row>
    <row r="94" spans="2:8" x14ac:dyDescent="0.25">
      <c r="B94" s="2"/>
      <c r="C94" s="2"/>
      <c r="D94" s="2"/>
      <c r="E94" s="2"/>
      <c r="F94" s="3"/>
      <c r="G94" s="4"/>
      <c r="H94" s="4"/>
    </row>
    <row r="97" spans="2:8" x14ac:dyDescent="0.25">
      <c r="B97" s="2"/>
      <c r="C97" s="2"/>
      <c r="D97" s="2"/>
      <c r="E97" s="2"/>
      <c r="F97" s="3"/>
      <c r="G97" s="26"/>
      <c r="H97" s="27"/>
    </row>
    <row r="98" spans="2:8" x14ac:dyDescent="0.25">
      <c r="F98" s="50"/>
      <c r="G98" s="51"/>
      <c r="H98" s="23"/>
    </row>
    <row r="99" spans="2:8" x14ac:dyDescent="0.25">
      <c r="F99" s="50"/>
      <c r="G99" s="51"/>
      <c r="H99" s="23"/>
    </row>
    <row r="100" spans="2:8" x14ac:dyDescent="0.25">
      <c r="F100" s="50"/>
      <c r="G100" s="51"/>
      <c r="H100" s="23"/>
    </row>
    <row r="101" spans="2:8" x14ac:dyDescent="0.25">
      <c r="F101" s="50"/>
      <c r="G101" s="51"/>
      <c r="H101" s="23"/>
    </row>
    <row r="102" spans="2:8" x14ac:dyDescent="0.25">
      <c r="F102" s="50"/>
      <c r="G102" s="51"/>
      <c r="H102" s="23"/>
    </row>
    <row r="103" spans="2:8" x14ac:dyDescent="0.25">
      <c r="B103" s="2"/>
      <c r="C103" s="2"/>
      <c r="D103" s="2"/>
      <c r="E103" s="2"/>
      <c r="F103" s="3"/>
      <c r="G103" s="4"/>
      <c r="H103" s="4"/>
    </row>
    <row r="104" spans="2:8" x14ac:dyDescent="0.25">
      <c r="B104" s="2"/>
      <c r="C104" s="2"/>
      <c r="D104" s="2"/>
      <c r="E104" s="2"/>
      <c r="F104" s="3"/>
      <c r="G104" s="4"/>
      <c r="H104" s="4"/>
    </row>
    <row r="105" spans="2:8" x14ac:dyDescent="0.25">
      <c r="B105" s="2"/>
      <c r="C105" s="2"/>
      <c r="D105" s="2"/>
      <c r="E105" s="2"/>
      <c r="F105" s="3"/>
      <c r="G105" s="4"/>
      <c r="H105" s="4"/>
    </row>
  </sheetData>
  <mergeCells count="14">
    <mergeCell ref="A73:G73"/>
    <mergeCell ref="A72:G72"/>
    <mergeCell ref="A71:G71"/>
    <mergeCell ref="B9:B18"/>
    <mergeCell ref="A9:A18"/>
    <mergeCell ref="A19:A23"/>
    <mergeCell ref="B19:B23"/>
    <mergeCell ref="A26:A35"/>
    <mergeCell ref="B26:B35"/>
    <mergeCell ref="A36:A40"/>
    <mergeCell ref="B36:B40"/>
    <mergeCell ref="A43:A47"/>
    <mergeCell ref="A51:A57"/>
    <mergeCell ref="A68:A6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2024-09-11T08:09:39Z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0829e4c-ddeb-4fe7-9f51-15af3da33bcc_Enabled">
    <vt:lpwstr>true</vt:lpwstr>
  </property>
  <property fmtid="{D5CDD505-2E9C-101B-9397-08002B2CF9AE}" pid="3" name="MSIP_Label_e0829e4c-ddeb-4fe7-9f51-15af3da33bcc_SetDate">
    <vt:lpwstr>2023-11-23T13:21:17Z</vt:lpwstr>
  </property>
  <property fmtid="{D5CDD505-2E9C-101B-9397-08002B2CF9AE}" pid="4" name="MSIP_Label_e0829e4c-ddeb-4fe7-9f51-15af3da33bcc_Method">
    <vt:lpwstr>Standard</vt:lpwstr>
  </property>
  <property fmtid="{D5CDD505-2E9C-101B-9397-08002B2CF9AE}" pid="5" name="MSIP_Label_e0829e4c-ddeb-4fe7-9f51-15af3da33bcc_Name">
    <vt:lpwstr>Interno</vt:lpwstr>
  </property>
  <property fmtid="{D5CDD505-2E9C-101B-9397-08002B2CF9AE}" pid="6" name="MSIP_Label_e0829e4c-ddeb-4fe7-9f51-15af3da33bcc_SiteId">
    <vt:lpwstr>8d9fd0f0-4578-49f6-a9ee-32a4dcd327a6</vt:lpwstr>
  </property>
  <property fmtid="{D5CDD505-2E9C-101B-9397-08002B2CF9AE}" pid="7" name="MSIP_Label_e0829e4c-ddeb-4fe7-9f51-15af3da33bcc_ActionId">
    <vt:lpwstr>f366f913-04d7-496f-a411-3153a1420ab6</vt:lpwstr>
  </property>
  <property fmtid="{D5CDD505-2E9C-101B-9397-08002B2CF9AE}" pid="8" name="MSIP_Label_e0829e4c-ddeb-4fe7-9f51-15af3da33bcc_ContentBits">
    <vt:lpwstr>0</vt:lpwstr>
  </property>
</Properties>
</file>